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Thomas"/>
  <workbookPr/>
  <bookViews>
    <workbookView activeTab="0" xWindow="240" yWindow="60" windowWidth="28800" windowHeight="15345" tabRatio="500"/>
  </bookViews>
  <sheets>
    <sheet name="Tabelle1" sheetId="1" r:id="rId4"/>
  </sheets>
  <calcPr/>
  <extLst>
    <ext uri="smNativeData">
      <pm:revision xmlns:pm="smNativeData" day="1773163503" val="1230" rev="124" revOS="4" revMin="124" revMax="0"/>
      <pm:docPrefs xmlns:pm="smNativeData" id="1773163503" fixedDigits="0" showNotice="1" showFrameBounds="1" autoChart="1" recalcOnPrint="1" recalcOnCopy="1" finalRounding="1" compatTextArt="1" tab="567" useDefinedPrintRange="1" printArea="currentSheet"/>
      <pm:compatibility xmlns:pm="smNativeData" id="1773163503" overlapCells="1"/>
      <pm:defCurrency xmlns:pm="smNativeData" id="1773163503"/>
    </ext>
  </extLst>
</workbook>
</file>

<file path=xl/sharedStrings.xml><?xml version="1.0" encoding="utf-8"?>
<sst xmlns="http://schemas.openxmlformats.org/spreadsheetml/2006/main" count="27" uniqueCount="23">
  <si>
    <t>Artikel</t>
  </si>
  <si>
    <t>Anzahl</t>
  </si>
  <si>
    <t>Einzelpreis</t>
  </si>
  <si>
    <t>Gesamt</t>
  </si>
  <si>
    <t>Link</t>
  </si>
  <si>
    <t>Auszug Set KV2-100-H53-L1150-EH</t>
  </si>
  <si>
    <t>https://amzn.to/40XR4Qw</t>
  </si>
  <si>
    <t>Aluprofil 510mm</t>
  </si>
  <si>
    <t>https://aluboerse.de/produkt/aluprofil-alcliptec-20x20-nut-5-2-6m/</t>
  </si>
  <si>
    <t>Aluprofil 580mm</t>
  </si>
  <si>
    <t>Aluprofil 1137mm</t>
  </si>
  <si>
    <t>Aluprofil 1175mm</t>
  </si>
  <si>
    <t>Winkel 20x20x2x1150mm</t>
  </si>
  <si>
    <t>https://aluboerse.de/produkt/aluprofil-halbzeug-winkelprofile/</t>
  </si>
  <si>
    <t>50x Set Automatikverbinder Nut 5, Typ I</t>
  </si>
  <si>
    <t>https://amzn.to/4dfsiTj</t>
  </si>
  <si>
    <t>Nutensteine Nut 5 M5 100 Stück</t>
  </si>
  <si>
    <t>https://amzn.to/4cYr6E3</t>
  </si>
  <si>
    <t>Senkschrauben M5x8 mm - 100 Stück</t>
  </si>
  <si>
    <t>https://amzn.to/3Nx1EuN</t>
  </si>
  <si>
    <t>Blechstrebe  1170mmx120mmx2mm</t>
  </si>
  <si>
    <t>https://amzn.to/4s6okkL</t>
  </si>
  <si>
    <t xml:space="preserve"> </t>
  </si>
</sst>
</file>

<file path=xl/styles.xml><?xml version="1.0" encoding="utf-8"?>
<styleSheet xmlns="http://schemas.openxmlformats.org/spreadsheetml/2006/main">
  <numFmts count="10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2" formatCode="0.00"/>
    <numFmt numFmtId="1" formatCode="0"/>
  </numFmts>
  <fonts count="11">
    <font>
      <name val="Aptos Narrow"/>
      <family val="2"/>
      <color rgb="FF000000"/>
      <sz val="11"/>
      <extLst>
        <ext uri="smNativeData">
          <pm:charSpec xmlns:pm="smNativeData" id="1773163503" ulstyle="none" kern="1">
            <pm:latin face="Aptos Narrow" sz="220" lang="default"/>
            <pm:cs face="Times New Roman" sz="220" lang="default"/>
            <pm:ea face="SimSun" sz="220" lang="default"/>
          </pm:charSpec>
        </ext>
      </extLst>
    </font>
    <font>
      <name val="Arial"/>
      <family val="2"/>
      <color rgb="FF000000"/>
      <sz val="10"/>
      <extLst>
        <ext uri="smNativeData">
          <pm:charSpec xmlns:pm="smNativeData" id="1773163503" ulstyle="none" kern="1">
            <pm:latin face="Arial" sz="200" lang="default"/>
            <pm:cs face="Times New Roman" sz="200" lang="default"/>
            <pm:ea face="SimSun" sz="200" lang="default"/>
          </pm:charSpec>
        </ext>
      </extLst>
    </font>
    <font>
      <name val="Aptos Narrow"/>
      <family val="2"/>
      <color rgb="FF467886"/>
      <sz val="11"/>
      <u val="single"/>
      <extLst>
        <ext uri="smNativeData">
          <pm:charSpec xmlns:pm="smNativeData" id="1773163503" fgClr="467886" ulstyle="single" kern="1">
            <pm:latin face="Aptos Narrow" sz="220" lang="default"/>
            <pm:cs face="Times New Roman" sz="220" lang="default"/>
            <pm:ea face="SimSun" sz="220" lang="default"/>
          </pm:charSpec>
        </ext>
      </extLst>
    </font>
    <font>
      <name val="Aptos Narrow"/>
      <family val="2"/>
      <color rgb="FF467886"/>
      <sz val="11"/>
      <u val="single"/>
      <extLst>
        <ext uri="smNativeData">
          <pm:charSpec xmlns:pm="smNativeData" id="1773163503" fgClr="467886" ulstyle="single" kern="1">
            <pm:latin face="Aptos Narrow" sz="220" lang="default"/>
            <pm:cs face="Times New Roman" sz="220" lang="default"/>
            <pm:ea face="SimSun" sz="220" lang="default"/>
            <hyperlink type="6" url="https://www.aluminiumnachmass.de/aluminiumbleche/blechzuschnitt.html" location="" text=""/>
          </pm:charSpec>
        </ext>
      </extLst>
    </font>
    <font>
      <name val="Aptos Narrow"/>
      <family val="2"/>
      <b/>
      <color rgb="FF000000"/>
      <sz val="11"/>
      <extLst>
        <ext uri="smNativeData">
          <pm:charSpec xmlns:pm="smNativeData" id="1773163503" ulstyle="none" kern="1">
            <pm:latin face="Aptos Narrow" sz="220" lang="default" weight="bold"/>
            <pm:cs face="Times New Roman" sz="220" lang="default"/>
            <pm:ea face="SimSun" sz="220" lang="default"/>
          </pm:charSpec>
        </ext>
      </extLst>
    </font>
    <font>
      <name val="Aptos Narrow"/>
      <family val="2"/>
      <color rgb="FF467886"/>
      <sz val="11"/>
      <u val="single"/>
      <extLst>
        <ext uri="smNativeData">
          <pm:charSpec xmlns:pm="smNativeData" id="1773163503" fgClr="467886" ulstyle="single" kern="1">
            <pm:latin face="Aptos Narrow" sz="220" lang="default"/>
            <pm:cs face="Times New Roman" sz="220" lang="default"/>
            <pm:ea face="SimSun" sz="220" lang="default"/>
            <hyperlink type="6" url="https://amzn.to/4cYr6E3" location="" text=""/>
          </pm:charSpec>
        </ext>
      </extLst>
    </font>
    <font>
      <name val="Aptos Narrow"/>
      <family val="2"/>
      <color rgb="FF467886"/>
      <sz val="11"/>
      <u val="single"/>
      <extLst>
        <ext uri="smNativeData">
          <pm:charSpec xmlns:pm="smNativeData" id="1773163503" fgClr="467886" ulstyle="single" kern="1">
            <pm:latin face="Aptos Narrow" sz="220" lang="default"/>
            <pm:cs face="Times New Roman" sz="220" lang="default"/>
            <pm:ea face="SimSun" sz="220" lang="default"/>
            <hyperlink type="6" url="https://amzn.to/4dfsiTj" location="" text=""/>
          </pm:charSpec>
        </ext>
      </extLst>
    </font>
    <font>
      <name val="Aptos Narrow"/>
      <family val="2"/>
      <color rgb="FF467886"/>
      <sz val="11"/>
      <u val="single"/>
      <extLst>
        <ext uri="smNativeData">
          <pm:charSpec xmlns:pm="smNativeData" id="1773163503" fgClr="467886" ulstyle="single" kern="1">
            <pm:latin face="Aptos Narrow" sz="220" lang="default"/>
            <pm:cs face="Times New Roman" sz="220" lang="default"/>
            <pm:ea face="SimSun" sz="220" lang="default"/>
            <hyperlink type="6" url="https://amzn.to/3Nx1EuN" location="" text=""/>
          </pm:charSpec>
        </ext>
      </extLst>
    </font>
    <font>
      <name val="Aptos Narrow"/>
      <family val="2"/>
      <color rgb="FF467886"/>
      <sz val="11"/>
      <u val="single"/>
      <extLst>
        <ext uri="smNativeData">
          <pm:charSpec xmlns:pm="smNativeData" id="1773163503" fgClr="467886" ulstyle="single" kern="1">
            <pm:latin face="Aptos Narrow" sz="220" lang="default"/>
            <pm:cs face="Times New Roman" sz="220" lang="default"/>
            <pm:ea face="SimSun" sz="220" lang="default"/>
            <hyperlink type="6" url="https://amzn.to/40XR4Qw" location="" text=""/>
          </pm:charSpec>
        </ext>
      </extLst>
    </font>
    <font>
      <name val="Aptos Narrow"/>
      <family val="2"/>
      <color rgb="FF467886"/>
      <sz val="11"/>
      <u val="single"/>
      <extLst>
        <ext uri="smNativeData">
          <pm:charSpec xmlns:pm="smNativeData" id="1773163503" fgClr="467886" ulstyle="single" kern="1">
            <pm:latin face="Aptos Narrow" sz="220" lang="default"/>
            <pm:cs face="Times New Roman" sz="220" lang="default"/>
            <pm:ea face="SimSun" sz="220" lang="default"/>
            <hyperlink type="6" url="https://aluboerse.de/produkt/aluprofil-alcliptec-20x20-nut-5-2-6m/" location="" text=""/>
          </pm:charSpec>
        </ext>
      </extLst>
    </font>
    <font>
      <name val="Aptos Narrow"/>
      <family val="2"/>
      <color rgb="FF467886"/>
      <sz val="11"/>
      <u val="single"/>
      <extLst>
        <ext uri="smNativeData">
          <pm:charSpec xmlns:pm="smNativeData" id="1773163503" fgClr="467886" ulstyle="single" kern="1">
            <pm:latin face="Aptos Narrow" sz="220" lang="default"/>
            <pm:cs face="Times New Roman" sz="220" lang="default"/>
            <pm:ea face="SimSun" sz="220" lang="default"/>
            <hyperlink type="6" url="https://aluboerse.de/produkt/aluprofil-halbzeug-winkelprofile/" location="" text=""/>
          </pm:charSpec>
        </ext>
      </extLst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4EA72E"/>
        <bgColor rgb="FFFFFFFF"/>
        <extLst>
          <ext uri="smNativeData">
            <pm:shade xmlns:pm="smNativeData" id="1773163503" type="1" fgLvl="100" fgClr="004EA72E" bgLvl="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773163503" type="1" fgLvl="100" fgClr="00FFFFFF" bgLvl="100" bgClr="00000000"/>
          </ext>
        </extLst>
      </patternFill>
    </fill>
    <fill>
      <patternFill patternType="solid">
        <fgColor rgb="FFFFFFFF"/>
        <bgColor rgb="FFFFFFFF"/>
        <extLst>
          <ext uri="smNativeData">
            <pm:shade xmlns:pm="smNativeData" id="1773163503" type="1" fgLvl="100" fgClr="00FFFFFF" bgLvl="0" bgClr="00FFFFFF"/>
          </ext>
        </extLst>
      </patternFill>
    </fill>
  </fills>
  <borders count="5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31635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73163503">
            <pm:line position="bottom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31635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3163503"/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73163503"/>
        </ext>
      </extLst>
    </border>
  </borders>
  <cellStyleXfs count="2">
    <xf numFmtId="0" fontId="0" fillId="0" borderId="0" applyNumberFormat="1" applyFont="1" applyFill="1" applyBorder="1" applyAlignment="1" applyProtection="1"/>
    <xf numFmtId="0" fontId="2" fillId="0" borderId="0" applyNumberFormat="0" applyFont="1" applyFill="0" applyBorder="0" applyAlignment="0" applyProtection="0"/>
  </cellStyleXfs>
  <cellXfs count="17">
    <xf numFmtId="0" fontId="0" fillId="0" borderId="0" xfId="0"/>
    <xf numFmtId="0" fontId="2" fillId="0" borderId="0" xfId="1"/>
    <xf numFmtId="0" fontId="0" fillId="0" borderId="1" xfId="0" applyBorder="1"/>
    <xf numFmtId="0" fontId="3" fillId="0" borderId="0" xfId="1" applyFont="1"/>
    <xf numFmtId="1" fontId="0" fillId="0" borderId="1" xfId="0" applyNumberFormat="1" applyBorder="1"/>
    <xf numFmtId="0" fontId="0" fillId="5" borderId="4" xfId="0" applyFill="1"/>
    <xf numFmtId="2" fontId="0" fillId="5" borderId="4" xfId="0" applyNumberFormat="1" applyFill="1"/>
    <xf numFmtId="0" fontId="4" fillId="0" borderId="0" xfId="0" applyFont="1"/>
    <xf numFmtId="0" fontId="5" fillId="0" borderId="0" xfId="1" applyFont="1"/>
    <xf numFmtId="0" fontId="6" fillId="0" borderId="0" xfId="1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5" borderId="4" xfId="0" applyFill="1" applyAlignment="1">
      <alignment horizontal="center"/>
    </xf>
    <xf numFmtId="0" fontId="7" fillId="0" borderId="0" xfId="1" applyFont="1"/>
    <xf numFmtId="0" fontId="8" fillId="0" borderId="0" xfId="1" applyFont="1"/>
    <xf numFmtId="0" fontId="9" fillId="0" borderId="0" xfId="1" applyFont="1"/>
    <xf numFmtId="0" fontId="10" fillId="0" borderId="0" xfId="1" applyFont="1"/>
  </cellXfs>
  <cellStyles count="2">
    <cellStyle name="Normal" xfId="0" builtinId="0" customBuiltin="1"/>
    <cellStyle name="Hyperlink" xfId="1" builtinId="8" customBuiltin="1"/>
  </cellStyles>
  <tableStyles count="0"/>
  <extLst>
    <ext uri="smNativeData">
      <pm:charStyles xmlns:pm="smNativeData" id="1773163503" count="1">
        <pm:charStyle name="Normal" fontId="0" Id="1"/>
      </pm:charStyles>
      <pm:colors xmlns:pm="smNativeData" id="1773163503" count="2">
        <pm:color name="Farbe 24" rgb="467886"/>
        <pm:color name="Farbe 25" rgb="4EA72E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ptos Narrow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 ?>
<Relationships xmlns="http://schemas.openxmlformats.org/package/2006/relationships"><Relationship Id="rId1" Type="http://schemas.openxmlformats.org/officeDocument/2006/relationships/hyperlink" Target="https://amzn.to/40XR4Qw" TargetMode="External"/><Relationship Id="rId2" Type="http://schemas.openxmlformats.org/officeDocument/2006/relationships/hyperlink" Target="https://aluboerse.de/produkt/aluprofil-alcliptec-20x20-nut-5-2-6m/" TargetMode="External"/><Relationship Id="rId3" Type="http://schemas.openxmlformats.org/officeDocument/2006/relationships/hyperlink" Target="https://aluboerse.de/produkt/aluprofil-halbzeug-winkelprofile/" TargetMode="External"/><Relationship Id="rId4" Type="http://schemas.openxmlformats.org/officeDocument/2006/relationships/hyperlink" Target="https://amzn.to/4dfsiTj" TargetMode="External"/><Relationship Id="rId5" Type="http://schemas.openxmlformats.org/officeDocument/2006/relationships/hyperlink" Target="https://amzn.to/4cYr6E3" TargetMode="External"/><Relationship Id="rId6" Type="http://schemas.openxmlformats.org/officeDocument/2006/relationships/hyperlink" Target="https://amzn.to/3Nx1EuN" TargetMode="External"/><Relationship Id="rId7" Type="http://schemas.openxmlformats.org/officeDocument/2006/relationships/hyperlink" Target="https://www.aluminiumnachmass.de/aluminiumbleche/blechzuschnit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20"/>
  <sheetViews>
    <sheetView tabSelected="1" view="normal" workbookViewId="0">
      <selection activeCell="E15" sqref="E15"/>
    </sheetView>
  </sheetViews>
  <sheetFormatPr baseColWidth="10" defaultColWidth="10.614754" defaultRowHeight="14.60"/>
  <cols>
    <col min="1" max="1" width="32.557377" customWidth="1"/>
    <col min="2" max="2" width="10.614754" style="10"/>
    <col min="5" max="5" width="20.942623" customWidth="1"/>
  </cols>
  <sheetData>
    <row r="1" spans="1:5">
      <c r="A1" s="7" t="s">
        <v>0</v>
      </c>
      <c r="B1" s="11" t="s">
        <v>1</v>
      </c>
      <c r="C1" s="7" t="s">
        <v>2</v>
      </c>
      <c r="D1" s="7" t="s">
        <v>3</v>
      </c>
      <c r="E1" s="7" t="s">
        <v>4</v>
      </c>
    </row>
    <row r="2" spans="1:5">
      <c r="A2" s="5" t="s">
        <v>5</v>
      </c>
      <c r="B2" s="12" t="n">
        <v>2</v>
      </c>
      <c r="C2" s="6" t="n">
        <v>71.0499999999999972</v>
      </c>
      <c r="D2" s="6">
        <f>C2*B2</f>
        <v>142.099999999999994</v>
      </c>
      <c r="E2" s="14" t="s">
        <v>6</v>
      </c>
    </row>
    <row r="3" spans="1:5">
      <c r="A3" s="5" t="s">
        <v>7</v>
      </c>
      <c r="B3" s="12" t="n">
        <v>8</v>
      </c>
      <c r="C3" s="6">
        <f>D3/B3</f>
        <v>2.39636249999999995</v>
      </c>
      <c r="D3" s="6">
        <f>16.11*1.19</f>
        <v>19.1708999999999996</v>
      </c>
      <c r="E3" s="15" t="s">
        <v>8</v>
      </c>
    </row>
    <row r="4" spans="1:5">
      <c r="A4" s="5" t="s">
        <v>9</v>
      </c>
      <c r="B4" s="12" t="n">
        <v>4</v>
      </c>
      <c r="C4" s="6">
        <f>D4/B4</f>
        <v>2.72509999999999986</v>
      </c>
      <c r="D4" s="6">
        <f>9.16*1.19</f>
        <v>10.9003999999999994</v>
      </c>
      <c r="E4" s="15" t="s">
        <v>8</v>
      </c>
    </row>
    <row r="5" spans="1:5">
      <c r="A5" s="5" t="s">
        <v>10</v>
      </c>
      <c r="B5" s="12" t="n">
        <v>8</v>
      </c>
      <c r="C5" s="6">
        <f>D5/B5</f>
        <v>5.34458750000000027</v>
      </c>
      <c r="D5" s="6">
        <f>35.93*1.19</f>
        <v>42.7567000000000021</v>
      </c>
      <c r="E5" s="15" t="s">
        <v>8</v>
      </c>
    </row>
    <row r="6" spans="1:5">
      <c r="A6" s="5" t="s">
        <v>11</v>
      </c>
      <c r="B6" s="12" t="n">
        <v>4</v>
      </c>
      <c r="C6" s="6">
        <f>D6/B6</f>
        <v>5.52457499999999957</v>
      </c>
      <c r="D6" s="6">
        <f>18.57*1.19</f>
        <v>22.0982999999999983</v>
      </c>
      <c r="E6" s="15" t="s">
        <v>8</v>
      </c>
    </row>
    <row r="7" spans="1:5">
      <c r="A7" s="5" t="s">
        <v>12</v>
      </c>
      <c r="B7" s="12" t="n">
        <v>4</v>
      </c>
      <c r="C7" s="6">
        <f>D7/B7</f>
        <v>3.0315249999999998</v>
      </c>
      <c r="D7" s="6">
        <f>10.19*1.19</f>
        <v>12.1260999999999992</v>
      </c>
      <c r="E7" s="16" t="s">
        <v>13</v>
      </c>
    </row>
    <row r="8" spans="1:5">
      <c r="A8" s="5" t="s">
        <v>14</v>
      </c>
      <c r="B8" s="12" t="n">
        <v>1</v>
      </c>
      <c r="C8" s="6" t="n">
        <v>66</v>
      </c>
      <c r="D8" s="6" t="n">
        <v>66</v>
      </c>
      <c r="E8" s="9" t="s">
        <v>15</v>
      </c>
    </row>
    <row r="9" spans="1:5">
      <c r="A9" s="5" t="s">
        <v>16</v>
      </c>
      <c r="B9" s="12" t="n">
        <v>1</v>
      </c>
      <c r="C9" s="6" t="n">
        <v>31.2899999999999991</v>
      </c>
      <c r="D9" s="6">
        <f>C9*B9</f>
        <v>31.2899999999999991</v>
      </c>
      <c r="E9" s="8" t="s">
        <v>17</v>
      </c>
    </row>
    <row r="10" spans="1:5">
      <c r="A10" s="5" t="s">
        <v>18</v>
      </c>
      <c r="B10" s="12" t="n">
        <v>1</v>
      </c>
      <c r="C10" s="5" t="n">
        <v>8.9399999999999995</v>
      </c>
      <c r="D10" s="6" t="n">
        <v>8.94999999999999929</v>
      </c>
      <c r="E10" s="13" t="s">
        <v>19</v>
      </c>
    </row>
    <row r="11" spans="1:5">
      <c r="A11" s="5" t="s">
        <v>20</v>
      </c>
      <c r="B11" s="12" t="n">
        <v>4</v>
      </c>
      <c r="C11" s="6" t="n">
        <v>12.75</v>
      </c>
      <c r="D11" s="6">
        <f>C11*B11</f>
        <v>51</v>
      </c>
      <c r="E11" s="3" t="s">
        <v>21</v>
      </c>
    </row>
    <row r="13" spans="3:4">
      <c r="C13" s="2" t="s">
        <v>3</v>
      </c>
      <c r="D13" s="4">
        <f>SUM(D2:D11)</f>
        <v>406.392400000000009</v>
      </c>
    </row>
    <row r="20" spans="4:4">
      <c r="D20" t="s">
        <v>22</v>
      </c>
    </row>
  </sheetData>
  <hyperlinks>
    <hyperlink ref="E2" r:id="rId1"/>
    <hyperlink ref="E3" r:id="rId2"/>
    <hyperlink ref="E4" r:id="rId2"/>
    <hyperlink ref="E5" r:id="rId2"/>
    <hyperlink ref="E6" r:id="rId2"/>
    <hyperlink ref="E7" r:id="rId3"/>
    <hyperlink ref="E8" r:id="rId4"/>
    <hyperlink ref="E9" r:id="rId5"/>
    <hyperlink ref="E10" r:id="rId6"/>
    <hyperlink ref="E11" r:id="rId7"/>
  </hyperlinks>
  <printOptions>
    <extLst>
      <ext uri="smNativeData">
        <pm:pageFlags xmlns:pm="smNativeData" id="1773163503" printRowHead="0" printColHead="0" printHeadLine="0" printFootLine="0" autoHeightHeader="0" autoHeightFooter="0" fitToPageBoth="0"/>
      </ext>
    </extLst>
  </printOptions>
  <pageMargins left="0.700000" right="0.700000" top="0.787500" bottom="0.787500" header="0.300000" footer="0.300000"/>
  <pageSetup paperSize="9" fitToWidth="0" fitToHeight="1" pageOrder="overThenDown"/>
  <headerFooter>
    <extLst>
      <ext uri="smNativeData">
        <pm:header xmlns:pm="smNativeData" id="1773163503" l="56" r="56" t="56" b="56" borderId="0" fillId="0" vertical="0"/>
        <pm:footer xmlns:pm="smNativeData" id="1773163503" l="56" r="56" t="56" b="56" borderId="0" fillId="0" vertical="2"/>
        <pm:paperBin xmlns:pm="smNativeData" id="1773163503" Id="0" type="0" value="0"/>
        <pm:paperBin xmlns:pm="smNativeData" id="1773163503" Id="1" type="0" value="0"/>
      </ext>
    </extLst>
  </headerFooter>
  <extLst>
    <ext uri="smNativeData">
      <pm:sheetPrefs xmlns:pm="smNativeData" day="1773163503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Sporer</dc:creator>
  <cp:keywords/>
  <dc:description/>
  <cp:lastModifiedBy>Thomas</cp:lastModifiedBy>
  <cp:revision>0</cp:revision>
  <dcterms:created xsi:type="dcterms:W3CDTF">2026-02-09T09:57:37Z</dcterms:created>
  <dcterms:modified xsi:type="dcterms:W3CDTF">2026-03-10T17:25:03Z</dcterms:modified>
</cp:coreProperties>
</file>